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отчет" sheetId="3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13" i="3" l="1"/>
  <c r="D11" i="3" l="1"/>
  <c r="E11" i="3"/>
  <c r="D10" i="3"/>
  <c r="F6" i="3" l="1"/>
  <c r="F7" i="3"/>
  <c r="F5" i="3"/>
  <c r="E16" i="3" l="1"/>
  <c r="G6" i="3"/>
  <c r="G7" i="3"/>
  <c r="G5" i="3"/>
  <c r="E17" i="3" l="1"/>
  <c r="C16" i="3"/>
  <c r="C11" i="3"/>
  <c r="C17" i="3" l="1"/>
  <c r="G17" i="3"/>
  <c r="C13" i="3"/>
  <c r="G13" i="3" s="1"/>
  <c r="G16" i="3"/>
  <c r="G15" i="3"/>
  <c r="F15" i="3"/>
  <c r="F13" i="3"/>
  <c r="G11" i="3"/>
  <c r="D16" i="3" l="1"/>
  <c r="F16" i="3" s="1"/>
  <c r="F11" i="3" l="1"/>
  <c r="D17" i="3"/>
</calcChain>
</file>

<file path=xl/sharedStrings.xml><?xml version="1.0" encoding="utf-8"?>
<sst xmlns="http://schemas.openxmlformats.org/spreadsheetml/2006/main" count="29" uniqueCount="29">
  <si>
    <t>Доходы</t>
  </si>
  <si>
    <t>Налоговые и неналоговые доходы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</si>
  <si>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</si>
  <si>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</si>
  <si>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</si>
  <si>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</si>
  <si>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</si>
  <si>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</si>
  <si>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</si>
  <si>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</si>
  <si>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</si>
  <si>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</si>
  <si>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</si>
  <si>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</si>
  <si>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</si>
  <si>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</si>
  <si>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</si>
  <si>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Процент исполнения к уточненному плану</t>
  </si>
  <si>
    <t>-</t>
  </si>
  <si>
    <t>За счет остатка дорожного фонда на 01.01.2018 , на 01.01.2019 года</t>
  </si>
  <si>
    <t>Уточненный план на 2019 год</t>
  </si>
  <si>
    <t>Темп 2019 г. к соответствующему периоду 2018 г., %</t>
  </si>
  <si>
    <t>00020220216050000150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</si>
  <si>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</si>
  <si>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Акцизы по подакцизным товарам (продукции), производимым на территории Российской Федерации</t>
  </si>
  <si>
    <t>Информация об использовании бюджетных ассигнований дорожного фонда Почепского  муниципального района за 1 полугодие  2019 года</t>
  </si>
  <si>
    <t>Исполнение за 1 полугодие 2018 года</t>
  </si>
  <si>
    <t>Исполнено за 1 полугодие 2019 года</t>
  </si>
  <si>
    <t>Остаток дорожного фонда на 01.07.2018 года и на 01.07.2019 года по муниципальному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</si>
</sst>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center" vertical="top" wrapText="1"/>
    </xf>
    <xf numFmtId="43" fontId="3" fillId="0" borderId="2" xfId="1" applyFont="1" applyBorder="1" applyAlignment="1">
      <alignment horizontal="center" vertical="top" wrapText="1"/>
    </xf>
    <xf numFmtId="43" fontId="3" fillId="0" borderId="1" xfId="1" applyFont="1" applyBorder="1" applyAlignment="1">
      <alignment horizontal="center" vertical="top" wrapText="1"/>
    </xf>
    <xf numFmtId="165" fontId="3" fillId="0" borderId="2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top"/>
    </xf>
    <xf numFmtId="43" fontId="1" fillId="0" borderId="1" xfId="0" applyNumberFormat="1" applyFont="1" applyBorder="1" applyAlignment="1">
      <alignment horizontal="center" vertical="top"/>
    </xf>
    <xf numFmtId="43" fontId="3" fillId="0" borderId="1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0;&#1079;&#1084;.%20&#1074;%20&#1073;-&#1090;%20&#1085;&#1072;%202019%20&#1075;&#1086;&#1076;/&#1084;&#1072;&#1088;&#1090;/&#1055;&#1088;&#1080;&#1083;&#1086;&#1078;&#1077;&#1085;&#1080;&#1077;%20&#8470;1%20(&#1076;&#1086;&#1093;&#1086;&#1076;&#1099;%20%202019%20-%202021&#1075;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92">
          <cell r="J92">
            <v>6609314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A18" sqref="A18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9.425781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3" t="s">
        <v>25</v>
      </c>
      <c r="B1" s="43"/>
      <c r="C1" s="43"/>
      <c r="D1" s="43"/>
      <c r="E1" s="43"/>
      <c r="F1" s="43"/>
      <c r="G1" s="43"/>
    </row>
    <row r="3" spans="1:11" s="5" customFormat="1" ht="84" customHeight="1" x14ac:dyDescent="0.25">
      <c r="A3" s="3" t="s">
        <v>3</v>
      </c>
      <c r="B3" s="3"/>
      <c r="C3" s="6" t="s">
        <v>26</v>
      </c>
      <c r="D3" s="6" t="s">
        <v>20</v>
      </c>
      <c r="E3" s="6" t="s">
        <v>27</v>
      </c>
      <c r="F3" s="6" t="s">
        <v>17</v>
      </c>
      <c r="G3" s="6" t="s">
        <v>21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30.75" customHeight="1" x14ac:dyDescent="0.25">
      <c r="A5" s="8"/>
      <c r="B5" s="11" t="s">
        <v>19</v>
      </c>
      <c r="C5" s="31">
        <v>40276.050000000003</v>
      </c>
      <c r="D5" s="30">
        <v>189203</v>
      </c>
      <c r="E5" s="31">
        <v>189203</v>
      </c>
      <c r="F5" s="33">
        <f>E5/D5*100</f>
        <v>100</v>
      </c>
      <c r="G5" s="28">
        <f>E5/C5*100</f>
        <v>469.76553063172776</v>
      </c>
      <c r="H5" s="9"/>
      <c r="I5" s="9"/>
      <c r="J5" s="9"/>
      <c r="K5" s="9"/>
    </row>
    <row r="6" spans="1:11" s="10" customFormat="1" ht="21" customHeight="1" x14ac:dyDescent="0.25">
      <c r="A6" s="6" t="s">
        <v>5</v>
      </c>
      <c r="B6" s="11" t="s">
        <v>1</v>
      </c>
      <c r="C6" s="31">
        <v>69427069.290000007</v>
      </c>
      <c r="D6" s="30">
        <v>134840000</v>
      </c>
      <c r="E6" s="31">
        <v>67013179.090000004</v>
      </c>
      <c r="F6" s="33">
        <f t="shared" ref="F6:F7" si="0">E6/D6*100</f>
        <v>49.698293599822016</v>
      </c>
      <c r="G6" s="28">
        <f t="shared" ref="G6:G7" si="1">E6/C6*100</f>
        <v>96.52312819094081</v>
      </c>
      <c r="H6" s="9"/>
      <c r="I6" s="9"/>
      <c r="J6" s="9"/>
      <c r="K6" s="9"/>
    </row>
    <row r="7" spans="1:11" s="10" customFormat="1" ht="45" customHeight="1" x14ac:dyDescent="0.25">
      <c r="A7" s="6" t="s">
        <v>4</v>
      </c>
      <c r="B7" s="11" t="s">
        <v>24</v>
      </c>
      <c r="C7" s="31">
        <v>1785411.84</v>
      </c>
      <c r="D7" s="30">
        <v>4327000</v>
      </c>
      <c r="E7" s="31">
        <v>2343239.2200000002</v>
      </c>
      <c r="F7" s="33">
        <f t="shared" si="0"/>
        <v>54.153899237346891</v>
      </c>
      <c r="G7" s="28">
        <f t="shared" si="1"/>
        <v>131.24362500026885</v>
      </c>
      <c r="H7" s="9"/>
      <c r="I7" s="9"/>
      <c r="J7" s="9"/>
      <c r="K7" s="9"/>
    </row>
    <row r="8" spans="1:11" s="10" customFormat="1" ht="109.5" customHeight="1" x14ac:dyDescent="0.25">
      <c r="A8" s="26" t="s">
        <v>10</v>
      </c>
      <c r="B8" s="24" t="s">
        <v>8</v>
      </c>
      <c r="C8" s="34"/>
      <c r="D8" s="38"/>
      <c r="E8" s="30"/>
      <c r="F8" s="30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5" t="s">
        <v>9</v>
      </c>
      <c r="C9" s="34"/>
      <c r="D9" s="38">
        <v>360000</v>
      </c>
      <c r="E9" s="30"/>
      <c r="F9" s="30"/>
      <c r="G9" s="17"/>
      <c r="H9" s="9"/>
      <c r="I9" s="9"/>
      <c r="J9" s="9"/>
      <c r="K9" s="9"/>
    </row>
    <row r="10" spans="1:11" s="10" customFormat="1" ht="101.25" customHeight="1" x14ac:dyDescent="0.25">
      <c r="A10" s="39" t="s">
        <v>22</v>
      </c>
      <c r="B10" s="40" t="s">
        <v>23</v>
      </c>
      <c r="C10" s="34"/>
      <c r="D10" s="41">
        <f>[1]Лист1!$J$92</f>
        <v>6609314</v>
      </c>
      <c r="E10" s="38">
        <v>2848373.18</v>
      </c>
      <c r="F10" s="30"/>
      <c r="G10" s="17"/>
      <c r="H10" s="9"/>
      <c r="I10" s="9"/>
      <c r="J10" s="9"/>
      <c r="K10" s="9"/>
    </row>
    <row r="11" spans="1:11" s="16" customFormat="1" ht="30" customHeight="1" x14ac:dyDescent="0.25">
      <c r="A11" s="22"/>
      <c r="B11" s="12" t="s">
        <v>11</v>
      </c>
      <c r="C11" s="27">
        <f>C5+C7</f>
        <v>1825687.8900000001</v>
      </c>
      <c r="D11" s="27">
        <f>D5+D7+D9+D10</f>
        <v>11485517</v>
      </c>
      <c r="E11" s="27">
        <f>E5+E7+E8+E10</f>
        <v>5380815.4000000004</v>
      </c>
      <c r="F11" s="29">
        <f>E11/D11*100</f>
        <v>46.848699975804315</v>
      </c>
      <c r="G11" s="18">
        <f>E11/C11*100</f>
        <v>294.72810930459752</v>
      </c>
      <c r="H11" s="15"/>
      <c r="I11" s="15"/>
      <c r="J11" s="15"/>
      <c r="K11" s="15"/>
    </row>
    <row r="12" spans="1:11" s="10" customFormat="1" ht="24" customHeight="1" x14ac:dyDescent="0.25">
      <c r="A12" s="6"/>
      <c r="B12" s="13" t="s">
        <v>2</v>
      </c>
      <c r="C12" s="13"/>
      <c r="D12" s="13"/>
      <c r="E12" s="7"/>
      <c r="F12" s="7"/>
      <c r="G12" s="17"/>
      <c r="H12" s="9"/>
      <c r="I12" s="9"/>
      <c r="J12" s="9"/>
      <c r="K12" s="9"/>
    </row>
    <row r="13" spans="1:11" s="10" customFormat="1" ht="24" customHeight="1" x14ac:dyDescent="0.25">
      <c r="A13" s="22" t="s">
        <v>6</v>
      </c>
      <c r="B13" s="13" t="s">
        <v>7</v>
      </c>
      <c r="C13" s="27">
        <f>C16</f>
        <v>1521126.69</v>
      </c>
      <c r="D13" s="27">
        <v>11485517</v>
      </c>
      <c r="E13" s="27">
        <f>E15</f>
        <v>5198640.1900000004</v>
      </c>
      <c r="F13" s="29">
        <f>E13/D13*100</f>
        <v>45.262570156833171</v>
      </c>
      <c r="G13" s="18">
        <f>E13/C13*100</f>
        <v>341.76247278916662</v>
      </c>
      <c r="H13" s="9"/>
      <c r="I13" s="9"/>
      <c r="J13" s="9"/>
      <c r="K13" s="9"/>
    </row>
    <row r="14" spans="1:11" s="10" customFormat="1" ht="45" customHeight="1" x14ac:dyDescent="0.25">
      <c r="A14" s="23" t="s">
        <v>13</v>
      </c>
      <c r="B14" s="11" t="s">
        <v>12</v>
      </c>
      <c r="C14" s="30"/>
      <c r="D14" s="7"/>
      <c r="E14" s="30"/>
      <c r="F14" s="30"/>
      <c r="G14" s="17"/>
      <c r="H14" s="9"/>
      <c r="I14" s="9"/>
      <c r="J14" s="9"/>
      <c r="K14" s="9"/>
    </row>
    <row r="15" spans="1:11" s="10" customFormat="1" ht="292.5" customHeight="1" x14ac:dyDescent="0.25">
      <c r="A15" s="23" t="s">
        <v>14</v>
      </c>
      <c r="B15" s="11" t="s">
        <v>15</v>
      </c>
      <c r="C15" s="30">
        <v>1521126.69</v>
      </c>
      <c r="D15" s="30">
        <v>11485517</v>
      </c>
      <c r="E15" s="30">
        <v>5198640.1900000004</v>
      </c>
      <c r="F15" s="33">
        <f>E15/D15*100</f>
        <v>45.262570156833171</v>
      </c>
      <c r="G15" s="17">
        <f>E15/C15*100</f>
        <v>341.76247278916662</v>
      </c>
      <c r="H15" s="9"/>
      <c r="I15" s="9"/>
      <c r="J15" s="9"/>
      <c r="K15" s="9"/>
    </row>
    <row r="16" spans="1:11" s="20" customFormat="1" ht="23.25" customHeight="1" x14ac:dyDescent="0.25">
      <c r="A16" s="19"/>
      <c r="B16" s="19" t="s">
        <v>16</v>
      </c>
      <c r="C16" s="35">
        <f>C14+C15</f>
        <v>1521126.69</v>
      </c>
      <c r="D16" s="36">
        <f>D15</f>
        <v>11485517</v>
      </c>
      <c r="E16" s="36">
        <f>E15</f>
        <v>5198640.1900000004</v>
      </c>
      <c r="F16" s="29">
        <f>E16/D16*100</f>
        <v>45.262570156833171</v>
      </c>
      <c r="G16" s="18">
        <f>E16/C16*100</f>
        <v>341.76247278916662</v>
      </c>
      <c r="H16" s="21"/>
      <c r="I16" s="21"/>
      <c r="J16" s="21"/>
      <c r="K16" s="21"/>
    </row>
    <row r="17" spans="1:7" ht="32.25" customHeight="1" x14ac:dyDescent="0.25">
      <c r="A17" s="44" t="s">
        <v>28</v>
      </c>
      <c r="B17" s="45"/>
      <c r="C17" s="37">
        <f>C11-C16</f>
        <v>304561.20000000019</v>
      </c>
      <c r="D17" s="37">
        <f>D11-D16</f>
        <v>0</v>
      </c>
      <c r="E17" s="37">
        <f>E11-E16</f>
        <v>182175.20999999996</v>
      </c>
      <c r="F17" s="32" t="s">
        <v>18</v>
      </c>
      <c r="G17" s="42">
        <f>E17/C17*100</f>
        <v>59.81563311413268</v>
      </c>
    </row>
  </sheetData>
  <mergeCells count="2">
    <mergeCell ref="A1:G1"/>
    <mergeCell ref="A17:B17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2019-07-12T11:33:33Z</dcterms:modified>
</cp:coreProperties>
</file>